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1256" yWindow="240" windowWidth="9996" windowHeight="8976" tabRatio="319"/>
  </bookViews>
  <sheets>
    <sheet name="Приложение 16 декабря 2025" sheetId="10" r:id="rId1"/>
  </sheets>
  <calcPr calcId="125725"/>
</workbook>
</file>

<file path=xl/calcChain.xml><?xml version="1.0" encoding="utf-8"?>
<calcChain xmlns="http://schemas.openxmlformats.org/spreadsheetml/2006/main">
  <c r="C12" i="10"/>
  <c r="D28"/>
  <c r="E28"/>
  <c r="C28"/>
  <c r="D31"/>
  <c r="E31"/>
  <c r="C31"/>
  <c r="D34"/>
  <c r="E34"/>
  <c r="D36"/>
  <c r="E36"/>
  <c r="D41"/>
  <c r="E41"/>
  <c r="C34"/>
  <c r="C33" s="1"/>
  <c r="C36"/>
  <c r="C41"/>
  <c r="C25"/>
  <c r="C22"/>
  <c r="C20"/>
  <c r="C17"/>
  <c r="C15"/>
  <c r="C13"/>
  <c r="C46" l="1"/>
  <c r="E33" l="1"/>
  <c r="D22"/>
  <c r="E22"/>
  <c r="E25"/>
  <c r="D25"/>
  <c r="E20"/>
  <c r="D20"/>
  <c r="E17"/>
  <c r="D17"/>
  <c r="E15"/>
  <c r="D15"/>
  <c r="E13"/>
  <c r="D13"/>
  <c r="E12" l="1"/>
  <c r="E46" s="1"/>
  <c r="D12"/>
  <c r="D33"/>
  <c r="D46" l="1"/>
</calcChain>
</file>

<file path=xl/sharedStrings.xml><?xml version="1.0" encoding="utf-8"?>
<sst xmlns="http://schemas.openxmlformats.org/spreadsheetml/2006/main" count="82" uniqueCount="82">
  <si>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</si>
  <si>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</si>
  <si>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</si>
  <si>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</si>
  <si>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</si>
  <si>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</si>
  <si>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</si>
  <si>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</si>
  <si>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</si>
  <si>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</si>
  <si>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</si>
  <si>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</si>
  <si>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</si>
  <si>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</si>
  <si>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</si>
  <si>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</si>
  <si>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</si>
  <si>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</si>
  <si>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</si>
  <si>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</si>
  <si>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</si>
  <si>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</si>
  <si>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</si>
  <si>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</si>
  <si>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</si>
  <si>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</si>
  <si>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</si>
  <si>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</si>
  <si>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1 14 00000 00 0000 000 </t>
  </si>
  <si>
    <t>ДОХОДЫ ОТ ПРОДАЖИ МАТЕРИАЛЬНЫХ И НЕМАТЕРИАЛЬНЫХ АКТИВОВ</t>
  </si>
  <si>
    <t xml:space="preserve">1 14 02000 00 0000 410 </t>
  </si>
  <si>
    <t>Доходы от продажи имущества, находящихся в  государственной и муниципальной собственности (за исключением земельных участков бюджетных и автономных учреждений)</t>
  </si>
  <si>
    <t>116 00000 00 0000 000</t>
  </si>
  <si>
    <t>Штрафы, санкции, возмещение ущерба</t>
  </si>
  <si>
    <t>116 51040 02 0000 140</t>
  </si>
  <si>
    <t>Денежные взыскания (штрафы), установленные законами субъектов Российской Федерации за несоблюдение, муниципальных правовых актов, зачисляемые в бюджеты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</si>
  <si>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</si>
  <si>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</si>
  <si>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</si>
  <si>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</si>
  <si>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2 02 30000 00 0000 150</t>
  </si>
  <si>
    <t>Субвенции бюджетам бюджетной системы Российской Федерации</t>
  </si>
  <si>
    <t>ВСЕГО  ДОХОДОВ</t>
  </si>
  <si>
    <t xml:space="preserve">2 02 29999 10 0000 150 </t>
  </si>
  <si>
    <t>Прочие субсидии бюджетам сельских поселений</t>
  </si>
  <si>
    <t>Прочие неналоговые доходы</t>
  </si>
  <si>
    <t xml:space="preserve">1 14 06000 00 0000 430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</si>
  <si>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</si>
  <si>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117 05 050 10 0000 180</t>
  </si>
  <si>
    <t>к Решению Совета депутатов</t>
  </si>
  <si>
    <t>МО Вындиноостровское сельское поселение</t>
  </si>
  <si>
    <t>от ___.12. 2022 г  №</t>
  </si>
  <si>
    <t>проект</t>
  </si>
  <si>
    <t>2025 год</t>
  </si>
  <si>
    <t>2027год</t>
  </si>
  <si>
    <t>2026 год</t>
  </si>
  <si>
    <t xml:space="preserve"> Поступление доходов бюджета 
 Вындиноостровского сельского поселения 
на 2025 год и плановый период 2026-2027 годов</t>
  </si>
  <si>
    <t>Приложение 2</t>
  </si>
  <si>
    <t>Субвенции бюджетам сельских прселений  на осуществление первичного воинского учета органами местного самоуправления поселений, муниципальных и городских округов</t>
  </si>
  <si>
    <t>2 02 30024 10 0000 150</t>
  </si>
  <si>
    <t>2 02 35118 10 0000 150</t>
  </si>
  <si>
    <t>Сбвенции бюджетам поселений на выполнение передаваемых полномочий субъектов Российской Федерации</t>
  </si>
  <si>
    <t>2 02 25497 10 0000 150</t>
  </si>
  <si>
    <t>Субсидия на реализацию  мероприятий  по обеспечению жильем молодых семей</t>
  </si>
  <si>
    <t>к решению Совета депутатов
Вындиноостровского сельского поселения</t>
  </si>
  <si>
    <t>от 16.12.2025 г  №39</t>
  </si>
  <si>
    <t>2 02 25 555 00 0000 150</t>
  </si>
  <si>
    <t>Субсидии бюджетам на реализацию программ формирования современной городской среды</t>
  </si>
  <si>
    <t>2 02 20 216 00 0000 150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</si>
  <si>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            </t>
  </si>
  <si>
    <t>2 02 20 000 00 0000 150</t>
  </si>
  <si>
    <t>Субсидии бюджетам бюджетной системы Российской Федерации (межбюджетные субсидии)</t>
  </si>
  <si>
    <t>117 15 000 00 0000 150</t>
  </si>
  <si>
    <t>Проочие неналоговые доходы</t>
  </si>
  <si>
    <t>116 07 010 10 0000 140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</si>
  <si>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</si>
  <si>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</si>
  <si>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</si>
  <si>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2 04 05000 10 0000 150 </t>
  </si>
  <si>
    <t>Безвозмездные поступления от негосударственных организаций в бюджеты сельских поселений</t>
  </si>
  <si>
    <t xml:space="preserve">2 02 49999 00 0000 150 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</si>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</sst>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#,##0.0"/>
  </numFmts>
  <fonts count="18">
    <font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164" fontId="9" fillId="0" borderId="0" applyFill="0" applyBorder="0" applyAlignment="0" applyProtection="0"/>
  </cellStyleXfs>
  <cellXfs count="98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6" fillId="0" borderId="0" xfId="1" applyNumberFormat="1" applyFont="1" applyFill="1"/>
    <xf numFmtId="49" fontId="5" fillId="0" borderId="0" xfId="1" applyNumberFormat="1" applyFont="1" applyFill="1"/>
    <xf numFmtId="49" fontId="8" fillId="0" borderId="0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horizontal="righ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2" fillId="0" borderId="0" xfId="1" applyFont="1" applyAlignment="1">
      <alignment vertical="center"/>
    </xf>
    <xf numFmtId="3" fontId="12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0" fontId="2" fillId="0" borderId="0" xfId="0" applyFont="1"/>
    <xf numFmtId="0" fontId="0" fillId="2" borderId="0" xfId="0" applyFill="1"/>
    <xf numFmtId="165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right"/>
    </xf>
    <xf numFmtId="0" fontId="15" fillId="0" borderId="0" xfId="1" applyFont="1" applyFill="1" applyBorder="1" applyAlignment="1">
      <alignment horizontal="right" vertical="center"/>
    </xf>
    <xf numFmtId="0" fontId="7" fillId="2" borderId="5" xfId="0" applyNumberFormat="1" applyFont="1" applyFill="1" applyBorder="1" applyAlignment="1">
      <alignment horizontal="left" vertical="center" wrapText="1"/>
    </xf>
    <xf numFmtId="0" fontId="13" fillId="2" borderId="5" xfId="2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/>
    </xf>
    <xf numFmtId="2" fontId="13" fillId="0" borderId="2" xfId="1" applyNumberFormat="1" applyFont="1" applyFill="1" applyBorder="1" applyAlignment="1">
      <alignment horizontal="center" vertical="center"/>
    </xf>
    <xf numFmtId="2" fontId="13" fillId="0" borderId="4" xfId="1" applyNumberFormat="1" applyFont="1" applyFill="1" applyBorder="1" applyAlignment="1">
      <alignment horizontal="center" vertical="center"/>
    </xf>
    <xf numFmtId="2" fontId="12" fillId="0" borderId="5" xfId="1" applyNumberFormat="1" applyFont="1" applyFill="1" applyBorder="1" applyAlignment="1">
      <alignment horizontal="center" vertical="center"/>
    </xf>
    <xf numFmtId="2" fontId="13" fillId="0" borderId="6" xfId="1" applyNumberFormat="1" applyFont="1" applyFill="1" applyBorder="1" applyAlignment="1">
      <alignment horizontal="center" vertical="center"/>
    </xf>
    <xf numFmtId="2" fontId="13" fillId="0" borderId="5" xfId="1" applyNumberFormat="1" applyFont="1" applyBorder="1" applyAlignment="1">
      <alignment horizontal="center" vertical="center"/>
    </xf>
    <xf numFmtId="2" fontId="13" fillId="2" borderId="5" xfId="1" applyNumberFormat="1" applyFont="1" applyFill="1" applyBorder="1" applyAlignment="1">
      <alignment horizontal="center" vertical="center"/>
    </xf>
    <xf numFmtId="2" fontId="13" fillId="2" borderId="6" xfId="1" applyNumberFormat="1" applyFont="1" applyFill="1" applyBorder="1" applyAlignment="1">
      <alignment horizontal="center" vertical="center"/>
    </xf>
    <xf numFmtId="2" fontId="13" fillId="2" borderId="7" xfId="1" applyNumberFormat="1" applyFont="1" applyFill="1" applyBorder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2" fillId="0" borderId="0" xfId="0" applyNumberFormat="1" applyFont="1"/>
    <xf numFmtId="2" fontId="2" fillId="0" borderId="0" xfId="0" applyNumberFormat="1" applyFont="1" applyAlignment="1"/>
    <xf numFmtId="0" fontId="14" fillId="2" borderId="0" xfId="0" applyFont="1" applyFill="1"/>
    <xf numFmtId="0" fontId="7" fillId="2" borderId="0" xfId="1" applyFont="1" applyFill="1" applyBorder="1" applyAlignment="1">
      <alignment horizontal="right" vertical="center" wrapText="1"/>
    </xf>
    <xf numFmtId="4" fontId="4" fillId="2" borderId="1" xfId="1" applyNumberFormat="1" applyFont="1" applyFill="1" applyBorder="1" applyAlignment="1">
      <alignment vertical="center"/>
    </xf>
    <xf numFmtId="3" fontId="12" fillId="2" borderId="2" xfId="1" applyNumberFormat="1" applyFont="1" applyFill="1" applyBorder="1" applyAlignment="1">
      <alignment horizontal="center" vertical="center" wrapText="1"/>
    </xf>
    <xf numFmtId="2" fontId="12" fillId="2" borderId="2" xfId="1" applyNumberFormat="1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/>
    </xf>
    <xf numFmtId="2" fontId="13" fillId="2" borderId="4" xfId="1" applyNumberFormat="1" applyFont="1" applyFill="1" applyBorder="1" applyAlignment="1">
      <alignment horizontal="center" vertical="center"/>
    </xf>
    <xf numFmtId="2" fontId="12" fillId="2" borderId="5" xfId="1" applyNumberFormat="1" applyFont="1" applyFill="1" applyBorder="1" applyAlignment="1">
      <alignment horizontal="center" vertical="center"/>
    </xf>
    <xf numFmtId="2" fontId="12" fillId="2" borderId="2" xfId="1" applyNumberFormat="1" applyFont="1" applyFill="1" applyBorder="1" applyAlignment="1">
      <alignment horizontal="right" vertical="center"/>
    </xf>
    <xf numFmtId="2" fontId="12" fillId="2" borderId="0" xfId="1" applyNumberFormat="1" applyFont="1" applyFill="1" applyAlignment="1">
      <alignment horizontal="right" vertical="center"/>
    </xf>
    <xf numFmtId="4" fontId="7" fillId="2" borderId="0" xfId="0" applyNumberFormat="1" applyFont="1" applyFill="1"/>
    <xf numFmtId="2" fontId="2" fillId="2" borderId="0" xfId="0" applyNumberFormat="1" applyFont="1" applyFill="1" applyAlignment="1"/>
    <xf numFmtId="2" fontId="2" fillId="2" borderId="0" xfId="0" applyNumberFormat="1" applyFont="1" applyFill="1"/>
    <xf numFmtId="0" fontId="2" fillId="2" borderId="0" xfId="0" applyFont="1" applyFill="1"/>
    <xf numFmtId="2" fontId="13" fillId="2" borderId="12" xfId="1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0" fillId="2" borderId="5" xfId="0" applyFill="1" applyBorder="1"/>
    <xf numFmtId="0" fontId="13" fillId="2" borderId="7" xfId="2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left" vertical="center" wrapText="1"/>
    </xf>
    <xf numFmtId="0" fontId="0" fillId="2" borderId="14" xfId="0" applyFill="1" applyBorder="1"/>
    <xf numFmtId="0" fontId="0" fillId="2" borderId="0" xfId="0" applyFill="1" applyBorder="1"/>
    <xf numFmtId="0" fontId="0" fillId="0" borderId="0" xfId="0" applyBorder="1"/>
    <xf numFmtId="0" fontId="12" fillId="2" borderId="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left" vertical="center" wrapText="1"/>
    </xf>
    <xf numFmtId="2" fontId="12" fillId="2" borderId="10" xfId="1" applyNumberFormat="1" applyFont="1" applyFill="1" applyBorder="1" applyAlignment="1">
      <alignment horizontal="center" vertical="center"/>
    </xf>
    <xf numFmtId="0" fontId="16" fillId="0" borderId="0" xfId="0" applyFont="1"/>
    <xf numFmtId="0" fontId="11" fillId="0" borderId="2" xfId="0" applyFont="1" applyFill="1" applyBorder="1" applyAlignment="1">
      <alignment vertical="center" wrapText="1"/>
    </xf>
    <xf numFmtId="2" fontId="7" fillId="0" borderId="5" xfId="1" applyNumberFormat="1" applyFont="1" applyBorder="1" applyAlignment="1">
      <alignment horizontal="center" vertical="center"/>
    </xf>
    <xf numFmtId="3" fontId="13" fillId="0" borderId="2" xfId="1" applyNumberFormat="1" applyFont="1" applyFill="1" applyBorder="1" applyAlignment="1">
      <alignment horizontal="center" vertical="center"/>
    </xf>
    <xf numFmtId="2" fontId="13" fillId="0" borderId="3" xfId="1" applyNumberFormat="1" applyFont="1" applyFill="1" applyBorder="1" applyAlignment="1">
      <alignment horizontal="center" vertical="center"/>
    </xf>
    <xf numFmtId="2" fontId="12" fillId="0" borderId="6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 wrapText="1"/>
    </xf>
    <xf numFmtId="2" fontId="7" fillId="0" borderId="5" xfId="1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left" vertical="center" wrapText="1"/>
    </xf>
    <xf numFmtId="0" fontId="16" fillId="2" borderId="0" xfId="0" applyFont="1" applyFill="1" applyBorder="1"/>
    <xf numFmtId="0" fontId="16" fillId="2" borderId="14" xfId="0" applyFont="1" applyFill="1" applyBorder="1"/>
    <xf numFmtId="0" fontId="16" fillId="2" borderId="5" xfId="0" applyFont="1" applyFill="1" applyBorder="1"/>
    <xf numFmtId="0" fontId="17" fillId="0" borderId="2" xfId="0" applyFont="1" applyFill="1" applyBorder="1" applyAlignment="1">
      <alignment vertical="center" wrapText="1"/>
    </xf>
    <xf numFmtId="0" fontId="16" fillId="0" borderId="0" xfId="0" applyFont="1" applyBorder="1"/>
    <xf numFmtId="0" fontId="16" fillId="0" borderId="14" xfId="0" applyFont="1" applyBorder="1"/>
    <xf numFmtId="0" fontId="16" fillId="0" borderId="5" xfId="0" applyFont="1" applyBorder="1"/>
    <xf numFmtId="2" fontId="12" fillId="2" borderId="4" xfId="1" applyNumberFormat="1" applyFont="1" applyFill="1" applyBorder="1" applyAlignment="1">
      <alignment horizontal="center" vertical="center"/>
    </xf>
    <xf numFmtId="0" fontId="16" fillId="2" borderId="0" xfId="0" applyFont="1" applyFill="1"/>
    <xf numFmtId="2" fontId="12" fillId="2" borderId="13" xfId="1" applyNumberFormat="1" applyFont="1" applyFill="1" applyBorder="1" applyAlignment="1">
      <alignment horizontal="center" vertical="center"/>
    </xf>
    <xf numFmtId="2" fontId="12" fillId="0" borderId="7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right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52"/>
  <sheetViews>
    <sheetView tabSelected="1" topLeftCell="A32" workbookViewId="0">
      <selection activeCell="I9" sqref="I9"/>
    </sheetView>
  </sheetViews>
  <sheetFormatPr defaultRowHeight="13.2"/>
  <cols>
    <col min="1" max="1" width="24.33203125" customWidth="1"/>
    <col min="2" max="2" width="31" customWidth="1"/>
    <col min="3" max="3" width="8.33203125" style="54" customWidth="1"/>
    <col min="4" max="4" width="9" customWidth="1"/>
    <col min="5" max="5" width="9.88671875" customWidth="1"/>
  </cols>
  <sheetData>
    <row r="2" spans="1:6" ht="10.8" customHeight="1">
      <c r="B2" s="24"/>
      <c r="C2" s="41"/>
      <c r="D2" s="24"/>
      <c r="E2" s="25" t="s">
        <v>57</v>
      </c>
    </row>
    <row r="3" spans="1:6" ht="27" customHeight="1">
      <c r="B3" s="91" t="s">
        <v>64</v>
      </c>
      <c r="C3" s="91"/>
      <c r="D3" s="91"/>
      <c r="E3" s="91"/>
    </row>
    <row r="4" spans="1:6" ht="15.6" customHeight="1">
      <c r="A4" s="3"/>
      <c r="B4" s="26"/>
      <c r="C4" s="97" t="s">
        <v>65</v>
      </c>
      <c r="D4" s="97"/>
      <c r="E4" s="97"/>
    </row>
    <row r="5" spans="1:6" ht="13.8" hidden="1" customHeight="1">
      <c r="A5" s="3"/>
      <c r="B5" s="8"/>
      <c r="C5" s="42"/>
      <c r="D5" s="8"/>
      <c r="E5" s="7" t="s">
        <v>49</v>
      </c>
    </row>
    <row r="6" spans="1:6" ht="12" hidden="1" customHeight="1">
      <c r="A6" s="4"/>
      <c r="B6" s="7"/>
      <c r="C6" s="42"/>
      <c r="D6" s="8"/>
      <c r="E6" s="7" t="s">
        <v>50</v>
      </c>
    </row>
    <row r="7" spans="1:6" ht="17.399999999999999" hidden="1" customHeight="1">
      <c r="A7" s="5" t="s">
        <v>52</v>
      </c>
      <c r="B7" s="92" t="s">
        <v>51</v>
      </c>
      <c r="C7" s="92"/>
      <c r="D7" s="92"/>
      <c r="E7" s="92"/>
    </row>
    <row r="8" spans="1:6" ht="49.2" customHeight="1">
      <c r="A8" s="93" t="s">
        <v>56</v>
      </c>
      <c r="B8" s="93"/>
      <c r="C8" s="93"/>
      <c r="D8" s="93"/>
      <c r="E8" s="93"/>
    </row>
    <row r="9" spans="1:6" ht="7.8" customHeight="1">
      <c r="A9" s="1"/>
      <c r="B9" s="6"/>
      <c r="C9" s="43"/>
      <c r="D9" s="2"/>
      <c r="E9" s="2"/>
    </row>
    <row r="10" spans="1:6">
      <c r="A10" s="94" t="s">
        <v>0</v>
      </c>
      <c r="B10" s="95" t="s">
        <v>1</v>
      </c>
      <c r="C10" s="96"/>
      <c r="D10" s="96"/>
      <c r="E10" s="96"/>
    </row>
    <row r="11" spans="1:6">
      <c r="A11" s="94"/>
      <c r="B11" s="95"/>
      <c r="C11" s="44" t="s">
        <v>53</v>
      </c>
      <c r="D11" s="15" t="s">
        <v>55</v>
      </c>
      <c r="E11" s="15" t="s">
        <v>54</v>
      </c>
    </row>
    <row r="12" spans="1:6" ht="22.8">
      <c r="A12" s="16" t="s">
        <v>2</v>
      </c>
      <c r="B12" s="9" t="s">
        <v>3</v>
      </c>
      <c r="C12" s="29">
        <f>C13+C15+C17+C20+C22+C25+C28+C31</f>
        <v>5735.7000000000016</v>
      </c>
      <c r="D12" s="29">
        <f>D13+D15+D17+D20+D22+D25+D28+D31</f>
        <v>5009.3999999999996</v>
      </c>
      <c r="E12" s="29">
        <f>E13+E15+E17+E20+E22+E25+E28+E31</f>
        <v>5114.3999999999996</v>
      </c>
    </row>
    <row r="13" spans="1:6">
      <c r="A13" s="16" t="s">
        <v>4</v>
      </c>
      <c r="B13" s="9" t="s">
        <v>5</v>
      </c>
      <c r="C13" s="45">
        <f>C14</f>
        <v>918.48</v>
      </c>
      <c r="D13" s="29">
        <f>D14</f>
        <v>936.1</v>
      </c>
      <c r="E13" s="29">
        <f>E14</f>
        <v>997</v>
      </c>
      <c r="F13" s="23"/>
    </row>
    <row r="14" spans="1:6">
      <c r="A14" s="17" t="s">
        <v>6</v>
      </c>
      <c r="B14" s="10" t="s">
        <v>7</v>
      </c>
      <c r="C14" s="46">
        <v>918.48</v>
      </c>
      <c r="D14" s="30">
        <v>936.1</v>
      </c>
      <c r="E14" s="30">
        <v>997</v>
      </c>
    </row>
    <row r="15" spans="1:6" ht="45.6">
      <c r="A15" s="16" t="s">
        <v>8</v>
      </c>
      <c r="B15" s="9" t="s">
        <v>9</v>
      </c>
      <c r="C15" s="45">
        <f>C16</f>
        <v>1259.7</v>
      </c>
      <c r="D15" s="29">
        <f>D16</f>
        <v>1209.4000000000001</v>
      </c>
      <c r="E15" s="29">
        <f>E16</f>
        <v>1236</v>
      </c>
    </row>
    <row r="16" spans="1:6" ht="36">
      <c r="A16" s="17" t="s">
        <v>10</v>
      </c>
      <c r="B16" s="10" t="s">
        <v>11</v>
      </c>
      <c r="C16" s="46">
        <v>1259.7</v>
      </c>
      <c r="D16" s="30">
        <v>1209.4000000000001</v>
      </c>
      <c r="E16" s="30">
        <v>1236</v>
      </c>
    </row>
    <row r="17" spans="1:6">
      <c r="A17" s="16" t="s">
        <v>12</v>
      </c>
      <c r="B17" s="9" t="s">
        <v>13</v>
      </c>
      <c r="C17" s="45">
        <f>C18+C19</f>
        <v>2261.1</v>
      </c>
      <c r="D17" s="29">
        <f>D18+D19</f>
        <v>1576</v>
      </c>
      <c r="E17" s="29">
        <f>E18+E19</f>
        <v>1590</v>
      </c>
    </row>
    <row r="18" spans="1:6">
      <c r="A18" s="17" t="s">
        <v>14</v>
      </c>
      <c r="B18" s="10" t="s">
        <v>15</v>
      </c>
      <c r="C18" s="46">
        <v>333</v>
      </c>
      <c r="D18" s="30">
        <v>225</v>
      </c>
      <c r="E18" s="30">
        <v>228</v>
      </c>
    </row>
    <row r="19" spans="1:6">
      <c r="A19" s="17" t="s">
        <v>16</v>
      </c>
      <c r="B19" s="10" t="s">
        <v>17</v>
      </c>
      <c r="C19" s="46">
        <v>1928.1</v>
      </c>
      <c r="D19" s="30">
        <v>1351</v>
      </c>
      <c r="E19" s="30">
        <v>1362</v>
      </c>
    </row>
    <row r="20" spans="1:6">
      <c r="A20" s="16" t="s">
        <v>18</v>
      </c>
      <c r="B20" s="9" t="s">
        <v>19</v>
      </c>
      <c r="C20" s="45">
        <f>C21</f>
        <v>0.6</v>
      </c>
      <c r="D20" s="29">
        <f>D21</f>
        <v>1</v>
      </c>
      <c r="E20" s="29">
        <f>E21</f>
        <v>1</v>
      </c>
    </row>
    <row r="21" spans="1:6" ht="48">
      <c r="A21" s="17" t="s">
        <v>20</v>
      </c>
      <c r="B21" s="10" t="s">
        <v>21</v>
      </c>
      <c r="C21" s="46">
        <v>0.6</v>
      </c>
      <c r="D21" s="30">
        <v>1</v>
      </c>
      <c r="E21" s="30">
        <v>1</v>
      </c>
    </row>
    <row r="22" spans="1:6" ht="57">
      <c r="A22" s="16" t="s">
        <v>22</v>
      </c>
      <c r="B22" s="9" t="s">
        <v>23</v>
      </c>
      <c r="C22" s="45">
        <f>C23+C24</f>
        <v>1084.02</v>
      </c>
      <c r="D22" s="29">
        <f>D23+D24</f>
        <v>985.9</v>
      </c>
      <c r="E22" s="29">
        <f>E23+E24</f>
        <v>989.4</v>
      </c>
      <c r="F22" s="23"/>
    </row>
    <row r="23" spans="1:6" ht="63" customHeight="1">
      <c r="A23" s="17" t="s">
        <v>24</v>
      </c>
      <c r="B23" s="10" t="s">
        <v>25</v>
      </c>
      <c r="C23" s="46">
        <v>869.02</v>
      </c>
      <c r="D23" s="30">
        <v>800.9</v>
      </c>
      <c r="E23" s="30">
        <v>800.9</v>
      </c>
    </row>
    <row r="24" spans="1:6" ht="108">
      <c r="A24" s="17" t="s">
        <v>26</v>
      </c>
      <c r="B24" s="10" t="s">
        <v>27</v>
      </c>
      <c r="C24" s="47">
        <v>215</v>
      </c>
      <c r="D24" s="31">
        <v>185</v>
      </c>
      <c r="E24" s="31">
        <v>188.5</v>
      </c>
    </row>
    <row r="25" spans="1:6" ht="34.200000000000003">
      <c r="A25" s="16" t="s">
        <v>28</v>
      </c>
      <c r="B25" s="11" t="s">
        <v>29</v>
      </c>
      <c r="C25" s="48">
        <f>C26+C27</f>
        <v>209</v>
      </c>
      <c r="D25" s="32">
        <f>D26</f>
        <v>300</v>
      </c>
      <c r="E25" s="32">
        <f>E26</f>
        <v>300</v>
      </c>
    </row>
    <row r="26" spans="1:6" ht="60">
      <c r="A26" s="17" t="s">
        <v>30</v>
      </c>
      <c r="B26" s="10" t="s">
        <v>31</v>
      </c>
      <c r="C26" s="36">
        <v>1</v>
      </c>
      <c r="D26" s="33">
        <v>300</v>
      </c>
      <c r="E26" s="33">
        <v>300</v>
      </c>
    </row>
    <row r="27" spans="1:6" ht="60">
      <c r="A27" s="17" t="s">
        <v>46</v>
      </c>
      <c r="B27" s="10" t="s">
        <v>47</v>
      </c>
      <c r="C27" s="36">
        <v>208</v>
      </c>
      <c r="D27" s="33">
        <v>0</v>
      </c>
      <c r="E27" s="33">
        <v>0</v>
      </c>
    </row>
    <row r="28" spans="1:6" ht="22.8">
      <c r="A28" s="16" t="s">
        <v>32</v>
      </c>
      <c r="B28" s="9" t="s">
        <v>33</v>
      </c>
      <c r="C28" s="48">
        <f>C29+C30</f>
        <v>0.8</v>
      </c>
      <c r="D28" s="48">
        <f t="shared" ref="D28:E28" si="0">D29+D30</f>
        <v>1</v>
      </c>
      <c r="E28" s="48">
        <f t="shared" si="0"/>
        <v>1</v>
      </c>
    </row>
    <row r="29" spans="1:6" ht="60">
      <c r="A29" s="17" t="s">
        <v>34</v>
      </c>
      <c r="B29" s="10" t="s">
        <v>35</v>
      </c>
      <c r="C29" s="47">
        <v>0.8</v>
      </c>
      <c r="D29" s="31">
        <v>1</v>
      </c>
      <c r="E29" s="31">
        <v>1</v>
      </c>
    </row>
    <row r="30" spans="1:6" ht="90.6" customHeight="1">
      <c r="A30" s="17" t="s">
        <v>74</v>
      </c>
      <c r="B30" s="75" t="s">
        <v>75</v>
      </c>
      <c r="C30" s="76">
        <v>0</v>
      </c>
      <c r="D30" s="76">
        <v>0</v>
      </c>
      <c r="E30" s="71">
        <v>0</v>
      </c>
    </row>
    <row r="31" spans="1:6" s="69" customFormat="1">
      <c r="A31" s="16" t="s">
        <v>48</v>
      </c>
      <c r="B31" s="9" t="s">
        <v>45</v>
      </c>
      <c r="C31" s="48">
        <f>C32</f>
        <v>2</v>
      </c>
      <c r="D31" s="48">
        <f t="shared" ref="D31:E31" si="1">D32</f>
        <v>0</v>
      </c>
      <c r="E31" s="48">
        <f t="shared" si="1"/>
        <v>0</v>
      </c>
    </row>
    <row r="32" spans="1:6" s="69" customFormat="1">
      <c r="A32" s="72" t="s">
        <v>72</v>
      </c>
      <c r="B32" s="70" t="s">
        <v>73</v>
      </c>
      <c r="C32" s="73">
        <v>2</v>
      </c>
      <c r="D32" s="34">
        <v>0</v>
      </c>
      <c r="E32" s="34">
        <v>0</v>
      </c>
    </row>
    <row r="33" spans="1:256">
      <c r="A33" s="18" t="s">
        <v>36</v>
      </c>
      <c r="B33" s="12" t="s">
        <v>37</v>
      </c>
      <c r="C33" s="45">
        <f>C34+C45</f>
        <v>50219.770000000004</v>
      </c>
      <c r="D33" s="29">
        <f>D34</f>
        <v>13901.540000000003</v>
      </c>
      <c r="E33" s="74">
        <f>E34</f>
        <v>12075.619999999999</v>
      </c>
    </row>
    <row r="34" spans="1:256" ht="45.6">
      <c r="A34" s="18" t="s">
        <v>38</v>
      </c>
      <c r="B34" s="13" t="s">
        <v>39</v>
      </c>
      <c r="C34" s="45">
        <f>C35+C36+C41+C44</f>
        <v>50164.72</v>
      </c>
      <c r="D34" s="45">
        <f t="shared" ref="D34:E34" si="2">D35+D36+D41+D44</f>
        <v>13901.540000000003</v>
      </c>
      <c r="E34" s="45">
        <f t="shared" si="2"/>
        <v>12075.619999999999</v>
      </c>
    </row>
    <row r="35" spans="1:256" s="87" customFormat="1" ht="23.4" customHeight="1">
      <c r="A35" s="18" t="s">
        <v>76</v>
      </c>
      <c r="B35" s="13" t="s">
        <v>77</v>
      </c>
      <c r="C35" s="86">
        <v>13055.5</v>
      </c>
      <c r="D35" s="86">
        <v>10690.7</v>
      </c>
      <c r="E35" s="86">
        <v>10055.799999999999</v>
      </c>
    </row>
    <row r="36" spans="1:256" s="22" customFormat="1" ht="36.6" customHeight="1">
      <c r="A36" s="66" t="s">
        <v>70</v>
      </c>
      <c r="B36" s="67" t="s">
        <v>71</v>
      </c>
      <c r="C36" s="68">
        <f>C37+C38+C39+C40</f>
        <v>16696.41</v>
      </c>
      <c r="D36" s="68">
        <f t="shared" ref="D36:E36" si="3">D37+D38+D39+D40</f>
        <v>2887.2200000000003</v>
      </c>
      <c r="E36" s="48">
        <f t="shared" si="3"/>
        <v>1691.5</v>
      </c>
    </row>
    <row r="37" spans="1:256" s="58" customFormat="1" ht="70.8" customHeight="1">
      <c r="A37" s="56" t="s">
        <v>68</v>
      </c>
      <c r="B37" s="57" t="s">
        <v>69</v>
      </c>
      <c r="C37" s="35">
        <v>0</v>
      </c>
      <c r="D37" s="35">
        <v>0</v>
      </c>
      <c r="E37" s="35">
        <v>809.3</v>
      </c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3"/>
    </row>
    <row r="38" spans="1:256" s="22" customFormat="1" ht="24">
      <c r="A38" s="59" t="s">
        <v>62</v>
      </c>
      <c r="B38" s="60" t="s">
        <v>63</v>
      </c>
      <c r="C38" s="37">
        <v>2709.8</v>
      </c>
      <c r="D38" s="37">
        <v>2010.01</v>
      </c>
      <c r="E38" s="35">
        <v>0</v>
      </c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4"/>
      <c r="S38" s="64"/>
    </row>
    <row r="39" spans="1:256" s="58" customFormat="1" ht="28.2" customHeight="1">
      <c r="A39" s="28" t="s">
        <v>66</v>
      </c>
      <c r="B39" s="27" t="s">
        <v>67</v>
      </c>
      <c r="C39" s="35">
        <v>10000</v>
      </c>
      <c r="D39" s="35">
        <v>0</v>
      </c>
      <c r="E39" s="35">
        <v>0</v>
      </c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4"/>
      <c r="S39" s="64"/>
      <c r="T39" s="63"/>
    </row>
    <row r="40" spans="1:256" s="58" customFormat="1" ht="24">
      <c r="A40" s="28" t="s">
        <v>43</v>
      </c>
      <c r="B40" s="27" t="s">
        <v>44</v>
      </c>
      <c r="C40" s="35">
        <v>3986.61</v>
      </c>
      <c r="D40" s="35">
        <v>877.21</v>
      </c>
      <c r="E40" s="35">
        <v>882.2</v>
      </c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4"/>
      <c r="S40" s="64"/>
      <c r="T40" s="63"/>
    </row>
    <row r="41" spans="1:256" s="81" customFormat="1" ht="24.6" customHeight="1">
      <c r="A41" s="77" t="s">
        <v>40</v>
      </c>
      <c r="B41" s="78" t="s">
        <v>41</v>
      </c>
      <c r="C41" s="48">
        <f>C43+C42</f>
        <v>218.32000000000002</v>
      </c>
      <c r="D41" s="48">
        <f t="shared" ref="D41:E41" si="4">D43+D42</f>
        <v>236.62</v>
      </c>
      <c r="E41" s="48">
        <f t="shared" si="4"/>
        <v>244.32000000000002</v>
      </c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80"/>
    </row>
    <row r="42" spans="1:256" s="22" customFormat="1" ht="36">
      <c r="A42" s="61" t="s">
        <v>59</v>
      </c>
      <c r="B42" s="62" t="s">
        <v>61</v>
      </c>
      <c r="C42" s="55">
        <v>3.52</v>
      </c>
      <c r="D42" s="55">
        <v>3.52</v>
      </c>
      <c r="E42" s="35">
        <v>3.52</v>
      </c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</row>
    <row r="43" spans="1:256" s="58" customFormat="1" ht="35.4" customHeight="1">
      <c r="A43" s="56" t="s">
        <v>60</v>
      </c>
      <c r="B43" s="27" t="s">
        <v>58</v>
      </c>
      <c r="C43" s="35">
        <v>214.8</v>
      </c>
      <c r="D43" s="35">
        <v>233.1</v>
      </c>
      <c r="E43" s="35">
        <v>240.8</v>
      </c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3"/>
    </row>
    <row r="44" spans="1:256" s="81" customFormat="1" ht="34.200000000000003">
      <c r="A44" s="18" t="s">
        <v>80</v>
      </c>
      <c r="B44" s="82" t="s">
        <v>81</v>
      </c>
      <c r="C44" s="48">
        <v>20194.490000000002</v>
      </c>
      <c r="D44" s="48">
        <v>87</v>
      </c>
      <c r="E44" s="48">
        <v>84</v>
      </c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4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  <c r="HN44" s="85"/>
      <c r="HO44" s="85"/>
      <c r="HP44" s="85"/>
      <c r="HQ44" s="85"/>
      <c r="HR44" s="85"/>
      <c r="HS44" s="85"/>
      <c r="HT44" s="85"/>
      <c r="HU44" s="85"/>
      <c r="HV44" s="85"/>
      <c r="HW44" s="85"/>
      <c r="HX44" s="85"/>
      <c r="HY44" s="85"/>
      <c r="HZ44" s="85"/>
      <c r="IA44" s="85"/>
      <c r="IB44" s="85"/>
      <c r="IC44" s="85"/>
      <c r="ID44" s="85"/>
      <c r="IE44" s="85"/>
      <c r="IF44" s="85"/>
      <c r="IG44" s="85"/>
      <c r="IH44" s="85"/>
      <c r="II44" s="85"/>
      <c r="IJ44" s="85"/>
      <c r="IK44" s="85"/>
      <c r="IL44" s="85"/>
      <c r="IM44" s="85"/>
      <c r="IN44" s="85"/>
      <c r="IO44" s="85"/>
      <c r="IP44" s="85"/>
      <c r="IQ44" s="85"/>
      <c r="IR44" s="85"/>
      <c r="IS44" s="85"/>
      <c r="IT44" s="85"/>
      <c r="IU44" s="85"/>
      <c r="IV44" s="85"/>
    </row>
    <row r="45" spans="1:256" s="69" customFormat="1" ht="34.200000000000003">
      <c r="A45" s="18" t="s">
        <v>78</v>
      </c>
      <c r="B45" s="82" t="s">
        <v>79</v>
      </c>
      <c r="C45" s="88">
        <v>55.05</v>
      </c>
      <c r="D45" s="89">
        <v>0</v>
      </c>
      <c r="E45" s="89">
        <v>0</v>
      </c>
    </row>
    <row r="46" spans="1:256">
      <c r="A46" s="19"/>
      <c r="B46" s="9" t="s">
        <v>42</v>
      </c>
      <c r="C46" s="49">
        <f>C33+C12</f>
        <v>55955.470000000008</v>
      </c>
      <c r="D46" s="49">
        <f t="shared" ref="D46:E46" si="5">D33+D12</f>
        <v>18910.940000000002</v>
      </c>
      <c r="E46" s="49">
        <f t="shared" si="5"/>
        <v>17190.019999999997</v>
      </c>
    </row>
    <row r="47" spans="1:256">
      <c r="A47" s="14"/>
      <c r="B47" s="20"/>
      <c r="C47" s="50"/>
      <c r="D47" s="38"/>
      <c r="E47" s="38"/>
    </row>
    <row r="48" spans="1:256" ht="15.6" customHeight="1">
      <c r="A48" s="21"/>
      <c r="B48" s="21"/>
      <c r="C48" s="51"/>
      <c r="D48" s="39"/>
      <c r="E48" s="39"/>
    </row>
    <row r="49" spans="1:5" ht="13.8" customHeight="1">
      <c r="A49" s="21"/>
      <c r="B49" s="21"/>
      <c r="C49" s="52"/>
      <c r="D49" s="40"/>
      <c r="E49" s="40"/>
    </row>
    <row r="50" spans="1:5">
      <c r="A50" s="21"/>
      <c r="B50" s="21"/>
      <c r="C50" s="53"/>
      <c r="D50" s="39"/>
      <c r="E50" s="39"/>
    </row>
    <row r="51" spans="1:5" ht="6.6" customHeight="1">
      <c r="A51" s="21"/>
      <c r="B51" s="21"/>
      <c r="D51" s="21"/>
      <c r="E51" s="21"/>
    </row>
    <row r="52" spans="1:5" ht="6" customHeight="1">
      <c r="C52" s="90"/>
      <c r="D52" s="90"/>
      <c r="E52" s="90"/>
    </row>
  </sheetData>
  <mergeCells count="8">
    <mergeCell ref="C52:E52"/>
    <mergeCell ref="B3:E3"/>
    <mergeCell ref="B7:E7"/>
    <mergeCell ref="A8:E8"/>
    <mergeCell ref="A10:A11"/>
    <mergeCell ref="B10:B11"/>
    <mergeCell ref="C10:E10"/>
    <mergeCell ref="C4:E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декабря 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lastPrinted>2025-01-28T06:10:15Z</cp:lastPrinted>
  <dcterms:created xsi:type="dcterms:W3CDTF">2025-04-18T10:12:52Z</dcterms:created>
  <dcterms:modified xsi:type="dcterms:W3CDTF">2026-04-02T16:09:20Z</dcterms:modified>
</cp:coreProperties>
</file>